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2\Validated Invoices\"/>
    </mc:Choice>
  </mc:AlternateContent>
  <xr:revisionPtr revIDLastSave="0" documentId="13_ncr:1_{C247A5BA-B942-4F89-A243-36DB6562ED90}" xr6:coauthVersionLast="46" xr6:coauthVersionMax="46" xr10:uidLastSave="{00000000-0000-0000-0000-000000000000}"/>
  <bookViews>
    <workbookView xWindow="-120" yWindow="-120" windowWidth="29040" windowHeight="15840" xr2:uid="{76DC7BDA-F959-43FD-87BB-5C6150B3AA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" l="1"/>
  <c r="H64" i="1"/>
  <c r="H72" i="1" s="1"/>
  <c r="G46" i="1"/>
  <c r="H39" i="1"/>
  <c r="H30" i="1"/>
  <c r="H40" i="1" l="1"/>
  <c r="H7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B0BE610-DBC3-4320-9BDB-66BE3851CEB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46EE5F6-C7AD-4C8D-BECD-8843DC6745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FC517D3C-2622-478F-B240-FB59A492FC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4AB17326-37CE-4ACA-99BF-C0171625CD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sharedStrings.xml><?xml version="1.0" encoding="utf-8"?>
<sst xmlns="http://schemas.openxmlformats.org/spreadsheetml/2006/main" count="110" uniqueCount="60">
  <si>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</si>
  <si>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</si>
  <si>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</si>
  <si>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</si>
  <si>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</si>
  <si>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</si>
  <si>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</si>
  <si>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</si>
  <si>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</si>
  <si>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</si>
  <si>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</si>
  <si>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</si>
  <si>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Colonial &amp; Pole #16 LED</t>
  </si>
  <si>
    <t>ADDITIONAL ITEMS</t>
  </si>
  <si>
    <t xml:space="preserve">            </t>
  </si>
  <si>
    <t xml:space="preserve">Life Cycle Replacement (Painting) </t>
  </si>
  <si>
    <t>Various</t>
  </si>
  <si>
    <t>Steel or Cast Iron &lt;15' @ $200.00 Ea.       (5 poles painted)</t>
  </si>
  <si>
    <t>TOTAL: PAGE 1 of 2</t>
  </si>
  <si>
    <t>PAGE 2 of 2</t>
  </si>
  <si>
    <t>FIXTURE ONLY</t>
  </si>
  <si>
    <t>TOTAL: PAGE 2 of 2</t>
  </si>
  <si>
    <t>INVOICE TOTAL</t>
  </si>
  <si>
    <t>210928-104</t>
  </si>
  <si>
    <t>Barkwater Court</t>
  </si>
  <si>
    <t>07004</t>
  </si>
  <si>
    <t>16' Gray Fiberglass (Labor Only, straightened pole)</t>
  </si>
  <si>
    <t>211004-102</t>
  </si>
  <si>
    <t>Manor Stone Drive</t>
  </si>
  <si>
    <t>13017</t>
  </si>
  <si>
    <t>211005-105</t>
  </si>
  <si>
    <t>Bunchberry Lane</t>
  </si>
  <si>
    <t>11004</t>
  </si>
  <si>
    <t>211006-116</t>
  </si>
  <si>
    <t>Firestone Drive</t>
  </si>
  <si>
    <t>03099</t>
  </si>
  <si>
    <t>211005-112</t>
  </si>
  <si>
    <t>Cutlass Drive</t>
  </si>
  <si>
    <t>16005</t>
  </si>
  <si>
    <t>16' Gray Fiberglass (Pole Only)</t>
  </si>
  <si>
    <t>210923-101</t>
  </si>
  <si>
    <t>Elm Street</t>
  </si>
  <si>
    <t>03007</t>
  </si>
  <si>
    <t>Bethesda Lantern, incl holiday lighting &amp; Pole #27</t>
  </si>
  <si>
    <t>Colonial Post-top (Labor Only)</t>
  </si>
  <si>
    <t>Centurion Way</t>
  </si>
  <si>
    <t xml:space="preserve"> LED Wattage </t>
  </si>
  <si>
    <t xml:space="preserve"> RESIDENTS INFO </t>
  </si>
  <si>
    <t xml:space="preserve"> NOTES </t>
  </si>
  <si>
    <t xml:space="preserve">CBD  </t>
  </si>
  <si>
    <t>n/a</t>
  </si>
  <si>
    <t>no contact</t>
  </si>
  <si>
    <t>straightened pole</t>
  </si>
  <si>
    <t>no</t>
  </si>
  <si>
    <t>Ethel Fike  301-548-0725</t>
  </si>
  <si>
    <t>replaced fixture and pole</t>
  </si>
  <si>
    <t>Ed Schaeffer  301-476-7934</t>
  </si>
  <si>
    <t>ed@rattlesnakehill.org</t>
  </si>
  <si>
    <t>replaced pole only</t>
  </si>
  <si>
    <t>Bethesda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</si>
</sst>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0" fontId="1" fillId="0" borderId="1" xfId="2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44" fontId="0" fillId="0" borderId="1" xfId="1" applyFont="1" applyFill="1" applyBorder="1"/>
    <xf numFmtId="0" fontId="10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0" borderId="1" xfId="0" applyFont="1" applyBorder="1"/>
    <xf numFmtId="44" fontId="0" fillId="0" borderId="1" xfId="1" applyFont="1" applyBorder="1"/>
    <xf numFmtId="44" fontId="4" fillId="0" borderId="6" xfId="3" applyFont="1" applyBorder="1"/>
    <xf numFmtId="44" fontId="5" fillId="0" borderId="7" xfId="3" applyFont="1" applyBorder="1"/>
    <xf numFmtId="44" fontId="12" fillId="0" borderId="1" xfId="3" applyFont="1" applyFill="1" applyBorder="1" applyAlignment="1">
      <alignment horizontal="right" vertical="center"/>
    </xf>
    <xf numFmtId="0" fontId="1" fillId="0" borderId="1" xfId="4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" fillId="0" borderId="1" xfId="4" applyBorder="1" applyAlignment="1">
      <alignment vertical="center" wrapText="1"/>
    </xf>
    <xf numFmtId="44" fontId="1" fillId="0" borderId="1" xfId="4" applyNumberForma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3" xfId="4" applyNumberForma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5" fillId="2" borderId="1" xfId="3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0" fontId="16" fillId="0" borderId="2" xfId="2" applyFont="1" applyBorder="1" applyAlignment="1">
      <alignment horizontal="left" vertical="top"/>
    </xf>
    <xf numFmtId="0" fontId="16" fillId="0" borderId="2" xfId="4" applyFont="1" applyBorder="1" applyAlignment="1">
      <alignment horizontal="left" vertical="top"/>
    </xf>
    <xf numFmtId="0" fontId="16" fillId="0" borderId="3" xfId="2" applyFont="1" applyBorder="1" applyAlignment="1">
      <alignment horizontal="left" vertical="top"/>
    </xf>
    <xf numFmtId="0" fontId="16" fillId="0" borderId="3" xfId="4" applyFont="1" applyBorder="1" applyAlignment="1">
      <alignment horizontal="left" vertical="top"/>
    </xf>
    <xf numFmtId="0" fontId="16" fillId="0" borderId="3" xfId="4" applyFont="1" applyBorder="1" applyAlignment="1">
      <alignment horizontal="left" vertical="top" wrapText="1"/>
    </xf>
    <xf numFmtId="0" fontId="16" fillId="0" borderId="8" xfId="4" applyFont="1" applyBorder="1" applyAlignment="1">
      <alignment horizontal="left" vertical="top"/>
    </xf>
    <xf numFmtId="0" fontId="16" fillId="0" borderId="2" xfId="2" applyFont="1" applyBorder="1" applyAlignment="1">
      <alignment horizontal="center" vertical="top"/>
    </xf>
    <xf numFmtId="0" fontId="16" fillId="0" borderId="3" xfId="2" applyFont="1" applyBorder="1" applyAlignment="1">
      <alignment horizontal="center" vertical="top"/>
    </xf>
    <xf numFmtId="0" fontId="16" fillId="0" borderId="8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top" wrapText="1"/>
    </xf>
    <xf numFmtId="44" fontId="5" fillId="2" borderId="1" xfId="3" applyFont="1" applyFill="1" applyBorder="1" applyAlignment="1">
      <alignment horizontal="center" vertical="top"/>
    </xf>
    <xf numFmtId="0" fontId="1" fillId="0" borderId="0" xfId="2" applyAlignment="1">
      <alignment vertical="top"/>
    </xf>
    <xf numFmtId="44" fontId="5" fillId="2" borderId="1" xfId="3" applyFont="1" applyFill="1" applyBorder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1" fillId="0" borderId="0" xfId="2" applyAlignment="1">
      <alignment horizontal="center" vertical="top"/>
    </xf>
    <xf numFmtId="0" fontId="16" fillId="0" borderId="2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14" fontId="16" fillId="0" borderId="2" xfId="2" applyNumberFormat="1" applyFont="1" applyBorder="1" applyAlignment="1">
      <alignment horizontal="left" vertical="top"/>
    </xf>
    <xf numFmtId="0" fontId="1" fillId="0" borderId="0" xfId="2" applyAlignment="1">
      <alignment horizontal="center"/>
    </xf>
    <xf numFmtId="0" fontId="16" fillId="0" borderId="2" xfId="4" applyFont="1" applyBorder="1" applyAlignment="1">
      <alignment horizontal="center" vertical="top"/>
    </xf>
    <xf numFmtId="44" fontId="16" fillId="0" borderId="2" xfId="4" applyNumberFormat="1" applyFont="1" applyBorder="1" applyAlignment="1">
      <alignment horizontal="center" vertical="top"/>
    </xf>
    <xf numFmtId="0" fontId="16" fillId="0" borderId="3" xfId="4" applyFont="1" applyBorder="1" applyAlignment="1">
      <alignment horizontal="center" vertical="top"/>
    </xf>
    <xf numFmtId="44" fontId="16" fillId="0" borderId="3" xfId="4" applyNumberFormat="1" applyFont="1" applyBorder="1" applyAlignment="1">
      <alignment horizontal="center" vertical="top"/>
    </xf>
    <xf numFmtId="14" fontId="16" fillId="0" borderId="2" xfId="4" applyNumberFormat="1" applyFont="1" applyBorder="1" applyAlignment="1">
      <alignment horizontal="left" vertical="top" wrapText="1"/>
    </xf>
    <xf numFmtId="0" fontId="12" fillId="0" borderId="0" xfId="0" applyFont="1" applyFill="1"/>
    <xf numFmtId="0" fontId="16" fillId="4" borderId="2" xfId="2" applyFont="1" applyFill="1" applyBorder="1" applyAlignment="1">
      <alignment horizontal="center" vertical="top"/>
    </xf>
    <xf numFmtId="0" fontId="16" fillId="4" borderId="3" xfId="2" applyFont="1" applyFill="1" applyBorder="1" applyAlignment="1">
      <alignment horizontal="center" vertical="top"/>
    </xf>
  </cellXfs>
  <cellStyles count="5">
    <cellStyle name="Currency" xfId="1" builtinId="4"/>
    <cellStyle name="Currency 3" xfId="3" xr:uid="{9EC53D80-4113-406D-A431-498A4AFC4A93}"/>
    <cellStyle name="Normal" xfId="0" builtinId="0"/>
    <cellStyle name="Normal 2" xfId="4" xr:uid="{21F54EC1-EB6A-40C3-B48F-3FEF5F94BB0C}"/>
    <cellStyle name="Normal 5" xfId="2" xr:uid="{396731E4-4A5F-48A9-AC5B-03555FA08F9E}"/>
  </cellStyles>
  <dxfs count="1"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281941</xdr:colOff>
      <xdr:row>0</xdr:row>
      <xdr:rowOff>1</xdr:rowOff>
    </xdr:from>
    <xdr:to>
      <xdr:col>3</xdr:col>
      <xdr:colOff>19049</xdr:colOff>
      <xdr:row>5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7207AE0-EDDA-4EE9-A41E-619021B1A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1" y="1"/>
          <a:ext cx="3122293" cy="1333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11428</xdr:colOff>
      <xdr:row>39</xdr:row>
      <xdr:rowOff>30990</xdr:rowOff>
    </xdr:from>
    <xdr:to>
      <xdr:col>3</xdr:col>
      <xdr:colOff>360044</xdr:colOff>
      <xdr:row>45</xdr:row>
      <xdr:rowOff>131323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ACBE06-2999-40C0-B2D4-22A9D716C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1428" y="6831840"/>
          <a:ext cx="3722371" cy="1229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2CE1-E4A4-4FA7-8DBE-50FA7CC46832}">
  <dimension ref="A1:M80"/>
  <sheetViews>
    <sheetView tabSelected="1" topLeftCell="A4" workbookViewId="0">
      <selection activeCell="K33" sqref="K33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21.5703125" style="1" customWidth="1"/>
    <col min="10" max="10" width="49.5703125" style="1" customWidth="1"/>
    <col min="11" max="11" width="28.140625" style="1" customWidth="1"/>
    <col min="12" max="12" width="14.5703125" style="102" customWidth="1"/>
    <col min="13" max="16384" width="9.140625" style="1"/>
  </cols>
  <sheetData>
    <row r="1" spans="1:13" ht="47.2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54" t="s">
        <v>1</v>
      </c>
      <c r="F3" s="54"/>
      <c r="G3" s="7">
        <v>44484</v>
      </c>
      <c r="H3" s="6"/>
      <c r="J3" s="2"/>
      <c r="K3" s="2"/>
    </row>
    <row r="4" spans="1:13" x14ac:dyDescent="0.25">
      <c r="A4" s="3"/>
      <c r="B4" s="2"/>
      <c r="C4" s="2"/>
      <c r="D4" s="4"/>
      <c r="E4" s="55" t="s">
        <v>2</v>
      </c>
      <c r="F4" s="55"/>
      <c r="G4" s="8">
        <v>43777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56" t="s">
        <v>4</v>
      </c>
      <c r="C6" s="56"/>
      <c r="D6" s="56"/>
      <c r="E6" s="56"/>
      <c r="F6" s="56"/>
      <c r="G6" s="56"/>
      <c r="H6" s="56"/>
      <c r="I6" s="2"/>
      <c r="J6" s="2"/>
      <c r="K6" s="2"/>
    </row>
    <row r="7" spans="1:13" s="94" customFormat="1" ht="28.5" x14ac:dyDescent="0.25">
      <c r="A7" s="90"/>
      <c r="B7" s="79" t="s">
        <v>5</v>
      </c>
      <c r="C7" s="79" t="s">
        <v>6</v>
      </c>
      <c r="D7" s="91" t="s">
        <v>7</v>
      </c>
      <c r="E7" s="92" t="s">
        <v>8</v>
      </c>
      <c r="F7" s="79" t="s">
        <v>9</v>
      </c>
      <c r="G7" s="92" t="s">
        <v>10</v>
      </c>
      <c r="H7" s="93" t="s">
        <v>11</v>
      </c>
      <c r="I7" s="78" t="s">
        <v>46</v>
      </c>
      <c r="J7" s="79" t="s">
        <v>47</v>
      </c>
      <c r="K7" s="80" t="s">
        <v>48</v>
      </c>
      <c r="L7" s="78" t="s">
        <v>49</v>
      </c>
    </row>
    <row r="8" spans="1:13" x14ac:dyDescent="0.25">
      <c r="A8" s="57">
        <v>1</v>
      </c>
      <c r="B8" s="59" t="s">
        <v>23</v>
      </c>
      <c r="C8" s="61" t="s">
        <v>24</v>
      </c>
      <c r="D8" s="63" t="s">
        <v>25</v>
      </c>
      <c r="E8" s="65">
        <v>44474</v>
      </c>
      <c r="F8" s="67">
        <v>15</v>
      </c>
      <c r="G8" s="68" t="s">
        <v>26</v>
      </c>
      <c r="H8" s="69">
        <v>200</v>
      </c>
      <c r="I8" s="99" t="s">
        <v>50</v>
      </c>
      <c r="J8" s="81" t="s">
        <v>51</v>
      </c>
      <c r="K8" s="101">
        <v>44474</v>
      </c>
      <c r="L8" s="103" t="s">
        <v>53</v>
      </c>
    </row>
    <row r="9" spans="1:13" x14ac:dyDescent="0.25">
      <c r="A9" s="58"/>
      <c r="B9" s="60"/>
      <c r="C9" s="62"/>
      <c r="D9" s="64"/>
      <c r="E9" s="66"/>
      <c r="F9" s="67"/>
      <c r="G9" s="68"/>
      <c r="H9" s="67"/>
      <c r="I9" s="100"/>
      <c r="J9" s="84"/>
      <c r="K9" s="85" t="s">
        <v>52</v>
      </c>
      <c r="L9" s="88"/>
    </row>
    <row r="10" spans="1:13" ht="15" customHeight="1" x14ac:dyDescent="0.25">
      <c r="A10" s="57">
        <v>2</v>
      </c>
      <c r="B10" s="59" t="s">
        <v>27</v>
      </c>
      <c r="C10" s="61" t="s">
        <v>28</v>
      </c>
      <c r="D10" s="63" t="s">
        <v>29</v>
      </c>
      <c r="E10" s="65">
        <v>44475</v>
      </c>
      <c r="F10" s="67">
        <v>36</v>
      </c>
      <c r="G10" s="68" t="s">
        <v>12</v>
      </c>
      <c r="H10" s="70">
        <v>1125</v>
      </c>
      <c r="I10" s="99">
        <v>27</v>
      </c>
      <c r="J10" s="82" t="s">
        <v>54</v>
      </c>
      <c r="K10" s="107">
        <v>44475</v>
      </c>
      <c r="L10" s="87" t="s">
        <v>53</v>
      </c>
    </row>
    <row r="11" spans="1:13" x14ac:dyDescent="0.25">
      <c r="A11" s="58"/>
      <c r="B11" s="60"/>
      <c r="C11" s="62"/>
      <c r="D11" s="64"/>
      <c r="E11" s="66"/>
      <c r="F11" s="67"/>
      <c r="G11" s="68"/>
      <c r="H11" s="71"/>
      <c r="I11" s="100"/>
      <c r="J11" s="83"/>
      <c r="K11" s="83" t="s">
        <v>55</v>
      </c>
      <c r="L11" s="88"/>
    </row>
    <row r="12" spans="1:13" x14ac:dyDescent="0.25">
      <c r="A12" s="57">
        <v>3</v>
      </c>
      <c r="B12" s="59" t="s">
        <v>30</v>
      </c>
      <c r="C12" s="72" t="s">
        <v>31</v>
      </c>
      <c r="D12" s="63" t="s">
        <v>32</v>
      </c>
      <c r="E12" s="65">
        <v>44475</v>
      </c>
      <c r="F12" s="67">
        <v>36</v>
      </c>
      <c r="G12" s="68" t="s">
        <v>12</v>
      </c>
      <c r="H12" s="70">
        <v>1125</v>
      </c>
      <c r="I12" s="99">
        <v>27</v>
      </c>
      <c r="J12" s="81" t="s">
        <v>51</v>
      </c>
      <c r="K12" s="101">
        <v>44475</v>
      </c>
      <c r="L12" s="104" t="s">
        <v>53</v>
      </c>
      <c r="M12" s="13"/>
    </row>
    <row r="13" spans="1:13" x14ac:dyDescent="0.25">
      <c r="A13" s="58"/>
      <c r="B13" s="60"/>
      <c r="C13" s="73"/>
      <c r="D13" s="64"/>
      <c r="E13" s="66"/>
      <c r="F13" s="67"/>
      <c r="G13" s="68"/>
      <c r="H13" s="71"/>
      <c r="I13" s="100"/>
      <c r="J13" s="83"/>
      <c r="K13" s="83" t="s">
        <v>55</v>
      </c>
      <c r="L13" s="105"/>
      <c r="M13" s="14"/>
    </row>
    <row r="14" spans="1:13" ht="15" customHeight="1" x14ac:dyDescent="0.25">
      <c r="A14" s="57">
        <v>4</v>
      </c>
      <c r="B14" s="59" t="s">
        <v>33</v>
      </c>
      <c r="C14" s="72" t="s">
        <v>34</v>
      </c>
      <c r="D14" s="63" t="s">
        <v>35</v>
      </c>
      <c r="E14" s="65">
        <v>44476</v>
      </c>
      <c r="F14" s="67">
        <v>36</v>
      </c>
      <c r="G14" s="68" t="s">
        <v>12</v>
      </c>
      <c r="H14" s="70">
        <v>1125</v>
      </c>
      <c r="I14" s="99">
        <v>27</v>
      </c>
      <c r="J14" s="81" t="s">
        <v>56</v>
      </c>
      <c r="K14" s="101">
        <v>44476</v>
      </c>
      <c r="L14" s="87" t="s">
        <v>53</v>
      </c>
    </row>
    <row r="15" spans="1:13" x14ac:dyDescent="0.25">
      <c r="A15" s="58"/>
      <c r="B15" s="60"/>
      <c r="C15" s="73"/>
      <c r="D15" s="64"/>
      <c r="E15" s="66"/>
      <c r="F15" s="67"/>
      <c r="G15" s="68"/>
      <c r="H15" s="71"/>
      <c r="I15" s="100"/>
      <c r="J15" s="108" t="s">
        <v>57</v>
      </c>
      <c r="K15" s="83" t="s">
        <v>55</v>
      </c>
      <c r="L15" s="88"/>
    </row>
    <row r="16" spans="1:13" ht="15" customHeight="1" x14ac:dyDescent="0.25">
      <c r="A16" s="57">
        <v>5</v>
      </c>
      <c r="B16" s="59" t="s">
        <v>36</v>
      </c>
      <c r="C16" s="61" t="s">
        <v>37</v>
      </c>
      <c r="D16" s="63" t="s">
        <v>38</v>
      </c>
      <c r="E16" s="65">
        <v>44476</v>
      </c>
      <c r="F16" s="67">
        <v>15</v>
      </c>
      <c r="G16" s="68" t="s">
        <v>39</v>
      </c>
      <c r="H16" s="69">
        <v>680</v>
      </c>
      <c r="I16" s="99" t="s">
        <v>50</v>
      </c>
      <c r="J16" s="81" t="s">
        <v>51</v>
      </c>
      <c r="K16" s="101">
        <v>44476</v>
      </c>
      <c r="L16" s="87" t="s">
        <v>53</v>
      </c>
    </row>
    <row r="17" spans="1:12" x14ac:dyDescent="0.25">
      <c r="A17" s="58"/>
      <c r="B17" s="60"/>
      <c r="C17" s="62"/>
      <c r="D17" s="64"/>
      <c r="E17" s="66"/>
      <c r="F17" s="67"/>
      <c r="G17" s="68"/>
      <c r="H17" s="67"/>
      <c r="I17" s="100"/>
      <c r="J17" s="83"/>
      <c r="K17" s="83" t="s">
        <v>58</v>
      </c>
      <c r="L17" s="88"/>
    </row>
    <row r="18" spans="1:12" x14ac:dyDescent="0.25">
      <c r="A18" s="57">
        <v>6</v>
      </c>
      <c r="B18" s="59" t="s">
        <v>40</v>
      </c>
      <c r="C18" s="61" t="s">
        <v>41</v>
      </c>
      <c r="D18" s="63" t="s">
        <v>42</v>
      </c>
      <c r="E18" s="65">
        <v>44480</v>
      </c>
      <c r="F18" s="67">
        <v>51</v>
      </c>
      <c r="G18" s="68" t="s">
        <v>43</v>
      </c>
      <c r="H18" s="70">
        <v>4935</v>
      </c>
      <c r="I18" s="99">
        <v>106</v>
      </c>
      <c r="J18" s="81" t="s">
        <v>51</v>
      </c>
      <c r="K18" s="101">
        <v>44480</v>
      </c>
      <c r="L18" s="109" t="s">
        <v>59</v>
      </c>
    </row>
    <row r="19" spans="1:12" x14ac:dyDescent="0.25">
      <c r="A19" s="58"/>
      <c r="B19" s="60"/>
      <c r="C19" s="62"/>
      <c r="D19" s="64"/>
      <c r="E19" s="66"/>
      <c r="F19" s="67"/>
      <c r="G19" s="68"/>
      <c r="H19" s="74"/>
      <c r="I19" s="100"/>
      <c r="J19" s="83"/>
      <c r="K19" s="83" t="s">
        <v>55</v>
      </c>
      <c r="L19" s="110" t="s">
        <v>49</v>
      </c>
    </row>
    <row r="20" spans="1:12" x14ac:dyDescent="0.25">
      <c r="A20" s="57">
        <v>7</v>
      </c>
      <c r="B20" s="59"/>
      <c r="C20" s="72"/>
      <c r="D20" s="63"/>
      <c r="E20" s="65"/>
      <c r="F20" s="67"/>
      <c r="G20" s="68"/>
      <c r="H20" s="70"/>
      <c r="I20" s="99"/>
      <c r="J20" s="86"/>
      <c r="K20" s="101"/>
      <c r="L20" s="89"/>
    </row>
    <row r="21" spans="1:12" x14ac:dyDescent="0.25">
      <c r="A21" s="58"/>
      <c r="B21" s="60"/>
      <c r="C21" s="73"/>
      <c r="D21" s="64"/>
      <c r="E21" s="66"/>
      <c r="F21" s="67"/>
      <c r="G21" s="68"/>
      <c r="H21" s="71"/>
      <c r="I21" s="100"/>
      <c r="J21" s="84"/>
      <c r="K21" s="85"/>
      <c r="L21" s="106"/>
    </row>
    <row r="22" spans="1:12" ht="15" hidden="1" customHeight="1" x14ac:dyDescent="0.25">
      <c r="A22" s="57">
        <v>8</v>
      </c>
      <c r="B22" s="59"/>
      <c r="C22" s="72"/>
      <c r="D22" s="63"/>
      <c r="E22" s="65"/>
      <c r="F22" s="67"/>
      <c r="G22" s="68"/>
      <c r="H22" s="70"/>
      <c r="I22" s="9"/>
      <c r="J22" s="9"/>
    </row>
    <row r="23" spans="1:12" hidden="1" x14ac:dyDescent="0.25">
      <c r="A23" s="58"/>
      <c r="B23" s="60"/>
      <c r="C23" s="73"/>
      <c r="D23" s="64"/>
      <c r="E23" s="66"/>
      <c r="F23" s="67"/>
      <c r="G23" s="68"/>
      <c r="H23" s="71"/>
      <c r="I23" s="9"/>
      <c r="J23" s="9"/>
    </row>
    <row r="24" spans="1:12" hidden="1" x14ac:dyDescent="0.25">
      <c r="A24" s="57">
        <v>9</v>
      </c>
      <c r="B24" s="59"/>
      <c r="C24" s="72"/>
      <c r="D24" s="63"/>
      <c r="E24" s="65"/>
      <c r="F24" s="67"/>
      <c r="G24" s="68"/>
      <c r="H24" s="70"/>
      <c r="I24" s="2"/>
      <c r="J24" s="2"/>
      <c r="K24" s="2"/>
    </row>
    <row r="25" spans="1:12" hidden="1" x14ac:dyDescent="0.25">
      <c r="A25" s="58"/>
      <c r="B25" s="60"/>
      <c r="C25" s="73"/>
      <c r="D25" s="64"/>
      <c r="E25" s="66"/>
      <c r="F25" s="67"/>
      <c r="G25" s="68"/>
      <c r="H25" s="71"/>
      <c r="I25" s="2"/>
      <c r="J25" s="2"/>
      <c r="K25" s="2"/>
    </row>
    <row r="26" spans="1:12" hidden="1" x14ac:dyDescent="0.25">
      <c r="A26" s="57">
        <v>10</v>
      </c>
      <c r="B26" s="59"/>
      <c r="C26" s="72"/>
      <c r="D26" s="63"/>
      <c r="E26" s="65"/>
      <c r="F26" s="67"/>
      <c r="G26" s="68"/>
      <c r="H26" s="70"/>
      <c r="I26" s="2"/>
      <c r="J26" s="2"/>
      <c r="K26" s="2"/>
    </row>
    <row r="27" spans="1:12" hidden="1" x14ac:dyDescent="0.25">
      <c r="A27" s="58"/>
      <c r="B27" s="60"/>
      <c r="C27" s="73"/>
      <c r="D27" s="64"/>
      <c r="E27" s="66"/>
      <c r="F27" s="67"/>
      <c r="G27" s="68"/>
      <c r="H27" s="71"/>
      <c r="I27" s="2"/>
      <c r="J27" s="2"/>
      <c r="K27" s="2"/>
    </row>
    <row r="28" spans="1:12" hidden="1" x14ac:dyDescent="0.25">
      <c r="A28" s="57">
        <v>11</v>
      </c>
      <c r="B28" s="59"/>
      <c r="C28" s="61"/>
      <c r="D28" s="63"/>
      <c r="E28" s="65"/>
      <c r="F28" s="67"/>
      <c r="G28" s="68"/>
      <c r="H28" s="70"/>
      <c r="I28" s="2"/>
      <c r="J28" s="2"/>
      <c r="K28" s="2"/>
    </row>
    <row r="29" spans="1:12" hidden="1" x14ac:dyDescent="0.25">
      <c r="A29" s="58"/>
      <c r="B29" s="60"/>
      <c r="C29" s="62"/>
      <c r="D29" s="64"/>
      <c r="E29" s="66"/>
      <c r="F29" s="67"/>
      <c r="G29" s="68"/>
      <c r="H29" s="71"/>
      <c r="I29" s="2"/>
      <c r="J29" s="2"/>
      <c r="K29" s="2"/>
    </row>
    <row r="30" spans="1:12" x14ac:dyDescent="0.25">
      <c r="A30" s="15"/>
      <c r="B30" s="16"/>
      <c r="C30" s="16"/>
      <c r="D30" s="17"/>
      <c r="E30" s="18"/>
      <c r="F30" s="18"/>
      <c r="G30" s="19"/>
      <c r="H30" s="20">
        <f>SUM(H8:H29)</f>
        <v>9190</v>
      </c>
      <c r="I30" s="2"/>
      <c r="J30" s="2"/>
      <c r="K30" s="2"/>
    </row>
    <row r="31" spans="1:12" x14ac:dyDescent="0.25">
      <c r="A31" s="75" t="s">
        <v>13</v>
      </c>
      <c r="B31" s="75"/>
      <c r="C31" s="75"/>
      <c r="D31" s="75"/>
      <c r="E31" s="75"/>
      <c r="F31" s="75"/>
      <c r="G31" s="75"/>
      <c r="H31" s="75"/>
      <c r="I31" s="2"/>
      <c r="J31" s="2"/>
      <c r="K31" s="2"/>
    </row>
    <row r="32" spans="1:12" s="98" customFormat="1" ht="28.5" x14ac:dyDescent="0.25">
      <c r="A32" s="90"/>
      <c r="B32" s="79" t="s">
        <v>5</v>
      </c>
      <c r="C32" s="79" t="s">
        <v>6</v>
      </c>
      <c r="D32" s="91" t="s">
        <v>7</v>
      </c>
      <c r="E32" s="92" t="s">
        <v>8</v>
      </c>
      <c r="F32" s="79" t="s">
        <v>9</v>
      </c>
      <c r="G32" s="92" t="s">
        <v>10</v>
      </c>
      <c r="H32" s="93" t="s">
        <v>11</v>
      </c>
      <c r="I32" s="97" t="s">
        <v>14</v>
      </c>
      <c r="J32" s="97"/>
      <c r="K32" s="97"/>
    </row>
    <row r="33" spans="1:11" x14ac:dyDescent="0.25">
      <c r="A33" s="21">
        <v>1</v>
      </c>
      <c r="B33" s="22" t="s">
        <v>36</v>
      </c>
      <c r="C33" s="50" t="s">
        <v>37</v>
      </c>
      <c r="D33" s="23" t="s">
        <v>38</v>
      </c>
      <c r="E33" s="24">
        <v>44476</v>
      </c>
      <c r="F33" s="48">
        <v>1</v>
      </c>
      <c r="G33" s="51" t="s">
        <v>44</v>
      </c>
      <c r="H33" s="52">
        <v>145</v>
      </c>
      <c r="J33" s="2"/>
      <c r="K33" s="2"/>
    </row>
    <row r="34" spans="1:11" ht="45" x14ac:dyDescent="0.25">
      <c r="A34" s="21">
        <v>2</v>
      </c>
      <c r="B34" s="22" t="s">
        <v>15</v>
      </c>
      <c r="C34" s="22" t="s">
        <v>45</v>
      </c>
      <c r="D34" s="23" t="s">
        <v>16</v>
      </c>
      <c r="E34" s="24">
        <v>44483</v>
      </c>
      <c r="F34" s="25">
        <v>1</v>
      </c>
      <c r="G34" s="26" t="s">
        <v>17</v>
      </c>
      <c r="H34" s="27">
        <v>1000</v>
      </c>
      <c r="J34" s="2"/>
      <c r="K34" s="2"/>
    </row>
    <row r="35" spans="1:11" ht="45" x14ac:dyDescent="0.25">
      <c r="A35" s="21">
        <v>3</v>
      </c>
      <c r="B35" s="22" t="s">
        <v>15</v>
      </c>
      <c r="C35" s="22" t="s">
        <v>45</v>
      </c>
      <c r="D35" s="23" t="s">
        <v>16</v>
      </c>
      <c r="E35" s="24">
        <v>44484</v>
      </c>
      <c r="F35" s="25">
        <v>1</v>
      </c>
      <c r="G35" s="26" t="s">
        <v>17</v>
      </c>
      <c r="H35" s="27">
        <v>1000</v>
      </c>
      <c r="J35" s="2"/>
      <c r="K35" s="2"/>
    </row>
    <row r="36" spans="1:11" hidden="1" x14ac:dyDescent="0.25">
      <c r="A36" s="21">
        <v>4</v>
      </c>
      <c r="B36" s="22"/>
      <c r="C36" s="22"/>
      <c r="D36" s="23"/>
      <c r="E36" s="24"/>
      <c r="F36" s="25"/>
      <c r="G36" s="26"/>
      <c r="H36" s="28"/>
      <c r="J36" s="2"/>
      <c r="K36" s="2"/>
    </row>
    <row r="37" spans="1:11" hidden="1" x14ac:dyDescent="0.25">
      <c r="A37" s="21">
        <v>5</v>
      </c>
      <c r="B37" s="22"/>
      <c r="C37" s="22"/>
      <c r="D37" s="23"/>
      <c r="E37" s="24"/>
      <c r="F37" s="25"/>
      <c r="G37" s="26"/>
      <c r="H37" s="28"/>
      <c r="J37" s="2"/>
      <c r="K37" s="2"/>
    </row>
    <row r="38" spans="1:11" x14ac:dyDescent="0.25">
      <c r="A38" s="21"/>
      <c r="B38" s="22"/>
      <c r="C38" s="29"/>
      <c r="D38" s="23"/>
      <c r="E38" s="24"/>
      <c r="F38" s="30"/>
      <c r="G38" s="31"/>
      <c r="H38" s="47">
        <v>0</v>
      </c>
      <c r="J38" s="2"/>
      <c r="K38" s="2"/>
    </row>
    <row r="39" spans="1:11" ht="15.75" thickBot="1" x14ac:dyDescent="0.3">
      <c r="A39" s="32"/>
      <c r="B39" s="33"/>
      <c r="C39" s="33"/>
      <c r="D39" s="34"/>
      <c r="E39" s="35"/>
      <c r="F39" s="35"/>
      <c r="G39" s="36"/>
      <c r="H39" s="37">
        <f>SUM(H33:H38)</f>
        <v>2145</v>
      </c>
      <c r="J39" s="2"/>
      <c r="K39" s="2"/>
    </row>
    <row r="40" spans="1:11" ht="15.75" thickBot="1" x14ac:dyDescent="0.3">
      <c r="A40" s="3"/>
      <c r="B40" s="2"/>
      <c r="C40" s="2"/>
      <c r="D40" s="4"/>
      <c r="E40" s="9"/>
      <c r="F40" s="9"/>
      <c r="G40" s="38" t="s">
        <v>18</v>
      </c>
      <c r="H40" s="39">
        <f>SUM(H39,H30)</f>
        <v>11335</v>
      </c>
      <c r="I40" s="2"/>
      <c r="J40" s="2"/>
      <c r="K40" s="2"/>
    </row>
    <row r="41" spans="1:11" x14ac:dyDescent="0.25">
      <c r="A41" s="3"/>
      <c r="B41" s="2"/>
      <c r="C41" s="2"/>
      <c r="D41" s="4"/>
      <c r="E41" s="9"/>
      <c r="F41" s="9"/>
      <c r="G41" s="38"/>
      <c r="H41" s="40"/>
      <c r="I41" s="9"/>
      <c r="J41" s="9"/>
      <c r="K41" s="9"/>
    </row>
    <row r="42" spans="1:11" x14ac:dyDescent="0.25">
      <c r="A42" s="3"/>
      <c r="B42" s="2"/>
      <c r="C42" s="2"/>
      <c r="D42" s="4"/>
      <c r="E42" s="9"/>
      <c r="F42" s="9"/>
      <c r="G42" s="10"/>
      <c r="H42" s="6"/>
      <c r="I42" s="49"/>
      <c r="J42" s="9"/>
      <c r="K42" s="9"/>
    </row>
    <row r="43" spans="1:11" ht="18.75" x14ac:dyDescent="0.25">
      <c r="A43" s="53" t="s">
        <v>0</v>
      </c>
      <c r="B43" s="53"/>
      <c r="C43" s="53"/>
      <c r="D43" s="53"/>
      <c r="E43" s="53"/>
      <c r="F43" s="53"/>
      <c r="G43" s="53"/>
      <c r="H43" s="53"/>
      <c r="I43" s="49"/>
      <c r="J43" s="9"/>
      <c r="K43" s="9"/>
    </row>
    <row r="44" spans="1:11" x14ac:dyDescent="0.25">
      <c r="A44" s="3"/>
      <c r="B44" s="2"/>
      <c r="C44" s="2"/>
      <c r="D44" s="4"/>
      <c r="E44" s="2"/>
      <c r="F44" s="2"/>
      <c r="G44" s="5"/>
      <c r="H44" s="6"/>
      <c r="I44" s="76"/>
      <c r="J44" s="9"/>
      <c r="K44" s="9"/>
    </row>
    <row r="45" spans="1:11" x14ac:dyDescent="0.25">
      <c r="A45" s="3"/>
      <c r="B45" s="2"/>
      <c r="C45" s="2"/>
      <c r="D45" s="4"/>
      <c r="E45" s="54" t="s">
        <v>1</v>
      </c>
      <c r="F45" s="54"/>
      <c r="G45" s="7">
        <v>44484</v>
      </c>
      <c r="H45" s="6"/>
      <c r="I45" s="76"/>
      <c r="J45" s="9"/>
      <c r="K45" s="9"/>
    </row>
    <row r="46" spans="1:11" x14ac:dyDescent="0.25">
      <c r="A46" s="3"/>
      <c r="B46" s="2"/>
      <c r="C46" s="2"/>
      <c r="D46" s="4"/>
      <c r="E46" s="55" t="s">
        <v>2</v>
      </c>
      <c r="F46" s="55"/>
      <c r="G46" s="8">
        <f>G4</f>
        <v>43777</v>
      </c>
      <c r="H46" s="6"/>
      <c r="I46" s="9"/>
      <c r="J46" s="9"/>
      <c r="K46" s="9"/>
    </row>
    <row r="47" spans="1:11" x14ac:dyDescent="0.25">
      <c r="A47" s="3"/>
      <c r="B47" s="2"/>
      <c r="C47" s="2"/>
      <c r="D47" s="4"/>
      <c r="E47" s="9"/>
      <c r="F47" s="9"/>
      <c r="G47" s="10"/>
      <c r="H47" s="11" t="s">
        <v>19</v>
      </c>
      <c r="I47" s="9"/>
      <c r="J47" s="9"/>
      <c r="K47" s="9"/>
    </row>
    <row r="48" spans="1:11" ht="15" customHeight="1" x14ac:dyDescent="0.25">
      <c r="A48" s="12"/>
      <c r="B48" s="56" t="s">
        <v>20</v>
      </c>
      <c r="C48" s="56"/>
      <c r="D48" s="56"/>
      <c r="E48" s="56"/>
      <c r="F48" s="56"/>
      <c r="G48" s="56"/>
      <c r="H48" s="56"/>
      <c r="I48" s="41"/>
      <c r="J48" s="9"/>
      <c r="K48" s="9"/>
    </row>
    <row r="49" spans="1:12" s="94" customFormat="1" ht="28.5" x14ac:dyDescent="0.25">
      <c r="A49" s="90"/>
      <c r="B49" s="79" t="s">
        <v>5</v>
      </c>
      <c r="C49" s="79" t="s">
        <v>6</v>
      </c>
      <c r="D49" s="91" t="s">
        <v>7</v>
      </c>
      <c r="E49" s="92" t="s">
        <v>8</v>
      </c>
      <c r="F49" s="79" t="s">
        <v>9</v>
      </c>
      <c r="G49" s="92" t="s">
        <v>10</v>
      </c>
      <c r="H49" s="93" t="s">
        <v>11</v>
      </c>
      <c r="I49" s="78" t="s">
        <v>46</v>
      </c>
      <c r="J49" s="79" t="s">
        <v>47</v>
      </c>
      <c r="K49" s="80" t="s">
        <v>48</v>
      </c>
      <c r="L49" s="78" t="s">
        <v>49</v>
      </c>
    </row>
    <row r="50" spans="1:12" ht="15" customHeight="1" x14ac:dyDescent="0.25">
      <c r="A50" s="57">
        <v>1</v>
      </c>
      <c r="B50" s="59"/>
      <c r="C50" s="61"/>
      <c r="D50" s="63"/>
      <c r="E50" s="65"/>
      <c r="F50" s="67"/>
      <c r="G50" s="68"/>
      <c r="H50" s="69"/>
      <c r="J50" s="9"/>
      <c r="K50" s="9"/>
    </row>
    <row r="51" spans="1:12" x14ac:dyDescent="0.25">
      <c r="A51" s="58"/>
      <c r="B51" s="60"/>
      <c r="C51" s="62"/>
      <c r="D51" s="64"/>
      <c r="E51" s="66"/>
      <c r="F51" s="67"/>
      <c r="G51" s="68"/>
      <c r="H51" s="67"/>
      <c r="J51" s="9"/>
      <c r="K51" s="9"/>
    </row>
    <row r="52" spans="1:12" ht="15" hidden="1" customHeight="1" x14ac:dyDescent="0.25">
      <c r="A52" s="57">
        <v>2</v>
      </c>
      <c r="B52" s="59"/>
      <c r="C52" s="72"/>
      <c r="D52" s="63"/>
      <c r="E52" s="65"/>
      <c r="F52" s="67"/>
      <c r="G52" s="68"/>
      <c r="H52" s="69"/>
      <c r="I52" s="9"/>
      <c r="J52" s="9"/>
      <c r="K52" s="9"/>
    </row>
    <row r="53" spans="1:12" hidden="1" x14ac:dyDescent="0.25">
      <c r="A53" s="58"/>
      <c r="B53" s="60"/>
      <c r="C53" s="73"/>
      <c r="D53" s="64"/>
      <c r="E53" s="66"/>
      <c r="F53" s="67"/>
      <c r="G53" s="68"/>
      <c r="H53" s="67"/>
      <c r="I53" s="9"/>
      <c r="J53" s="9"/>
      <c r="K53" s="9"/>
    </row>
    <row r="54" spans="1:12" ht="15" hidden="1" customHeight="1" x14ac:dyDescent="0.25">
      <c r="A54" s="57">
        <v>3</v>
      </c>
      <c r="B54" s="59"/>
      <c r="C54" s="72"/>
      <c r="D54" s="63"/>
      <c r="E54" s="65"/>
      <c r="F54" s="67"/>
      <c r="G54" s="68"/>
      <c r="H54" s="69"/>
      <c r="I54" s="9"/>
      <c r="J54" s="9"/>
      <c r="K54" s="9"/>
    </row>
    <row r="55" spans="1:12" hidden="1" x14ac:dyDescent="0.25">
      <c r="A55" s="58"/>
      <c r="B55" s="60"/>
      <c r="C55" s="73"/>
      <c r="D55" s="64"/>
      <c r="E55" s="66"/>
      <c r="F55" s="67"/>
      <c r="G55" s="68"/>
      <c r="H55" s="67"/>
      <c r="I55" s="9"/>
      <c r="J55" s="9"/>
      <c r="K55" s="9"/>
    </row>
    <row r="56" spans="1:12" hidden="1" x14ac:dyDescent="0.25">
      <c r="A56" s="57">
        <v>4</v>
      </c>
      <c r="B56" s="59"/>
      <c r="C56" s="61"/>
      <c r="D56" s="63"/>
      <c r="E56" s="65"/>
      <c r="F56" s="67"/>
      <c r="G56" s="68"/>
      <c r="H56" s="69"/>
      <c r="I56" s="9"/>
      <c r="J56" s="9"/>
      <c r="K56" s="9"/>
    </row>
    <row r="57" spans="1:12" hidden="1" x14ac:dyDescent="0.25">
      <c r="A57" s="58"/>
      <c r="B57" s="60"/>
      <c r="C57" s="62"/>
      <c r="D57" s="64"/>
      <c r="E57" s="66"/>
      <c r="F57" s="67"/>
      <c r="G57" s="68"/>
      <c r="H57" s="67"/>
      <c r="I57" s="9"/>
      <c r="J57" s="9"/>
      <c r="K57" s="9"/>
    </row>
    <row r="58" spans="1:12" hidden="1" x14ac:dyDescent="0.25">
      <c r="A58" s="57">
        <v>5</v>
      </c>
      <c r="B58" s="59"/>
      <c r="C58" s="59"/>
      <c r="D58" s="63"/>
      <c r="E58" s="65"/>
      <c r="F58" s="67"/>
      <c r="G58" s="68"/>
      <c r="H58" s="77">
        <v>0</v>
      </c>
      <c r="I58" s="9"/>
      <c r="J58" s="9"/>
      <c r="K58" s="9"/>
    </row>
    <row r="59" spans="1:12" hidden="1" x14ac:dyDescent="0.25">
      <c r="A59" s="58"/>
      <c r="B59" s="60"/>
      <c r="C59" s="60"/>
      <c r="D59" s="64"/>
      <c r="E59" s="66"/>
      <c r="F59" s="67"/>
      <c r="G59" s="68"/>
      <c r="H59" s="77"/>
      <c r="I59" s="9"/>
      <c r="J59" s="9"/>
      <c r="K59" s="9"/>
    </row>
    <row r="60" spans="1:12" hidden="1" x14ac:dyDescent="0.25">
      <c r="A60" s="57">
        <v>6</v>
      </c>
      <c r="B60" s="59"/>
      <c r="C60" s="59"/>
      <c r="D60" s="63"/>
      <c r="E60" s="65"/>
      <c r="F60" s="67"/>
      <c r="G60" s="68"/>
      <c r="H60" s="77">
        <v>0</v>
      </c>
      <c r="I60" s="9"/>
      <c r="J60" s="9"/>
      <c r="K60" s="9"/>
    </row>
    <row r="61" spans="1:12" hidden="1" x14ac:dyDescent="0.25">
      <c r="A61" s="58"/>
      <c r="B61" s="60"/>
      <c r="C61" s="60"/>
      <c r="D61" s="64"/>
      <c r="E61" s="66"/>
      <c r="F61" s="67"/>
      <c r="G61" s="68"/>
      <c r="H61" s="77"/>
      <c r="I61" s="9"/>
      <c r="J61" s="9"/>
      <c r="K61" s="9"/>
    </row>
    <row r="62" spans="1:12" ht="15" hidden="1" customHeight="1" x14ac:dyDescent="0.25">
      <c r="A62" s="57">
        <v>7</v>
      </c>
      <c r="B62" s="59"/>
      <c r="C62" s="59"/>
      <c r="D62" s="63"/>
      <c r="E62" s="65"/>
      <c r="F62" s="67"/>
      <c r="G62" s="68"/>
      <c r="H62" s="77">
        <v>0</v>
      </c>
      <c r="I62" s="9"/>
      <c r="J62" s="9"/>
      <c r="K62" s="9"/>
    </row>
    <row r="63" spans="1:12" ht="15" hidden="1" customHeight="1" x14ac:dyDescent="0.25">
      <c r="A63" s="58"/>
      <c r="B63" s="60"/>
      <c r="C63" s="60"/>
      <c r="D63" s="64"/>
      <c r="E63" s="66"/>
      <c r="F63" s="67"/>
      <c r="G63" s="68"/>
      <c r="H63" s="77"/>
      <c r="I63" s="9"/>
      <c r="J63" s="9"/>
      <c r="K63" s="9"/>
    </row>
    <row r="64" spans="1:12" x14ac:dyDescent="0.25">
      <c r="A64" s="15"/>
      <c r="B64" s="16"/>
      <c r="C64" s="16"/>
      <c r="D64" s="17"/>
      <c r="E64" s="18"/>
      <c r="F64" s="18"/>
      <c r="G64" s="19"/>
      <c r="H64" s="20">
        <f>SUM(H50:H63)</f>
        <v>0</v>
      </c>
      <c r="I64" s="2"/>
      <c r="J64" s="2"/>
      <c r="K64" s="2"/>
    </row>
    <row r="65" spans="1:12" x14ac:dyDescent="0.25">
      <c r="A65" s="75" t="s">
        <v>13</v>
      </c>
      <c r="B65" s="75"/>
      <c r="C65" s="75"/>
      <c r="D65" s="75"/>
      <c r="E65" s="75"/>
      <c r="F65" s="75"/>
      <c r="G65" s="75"/>
      <c r="H65" s="75"/>
      <c r="J65" s="2"/>
      <c r="K65" s="2"/>
    </row>
    <row r="66" spans="1:12" s="94" customFormat="1" ht="28.5" x14ac:dyDescent="0.25">
      <c r="A66" s="90"/>
      <c r="B66" s="79" t="s">
        <v>5</v>
      </c>
      <c r="C66" s="79" t="s">
        <v>6</v>
      </c>
      <c r="D66" s="91" t="s">
        <v>7</v>
      </c>
      <c r="E66" s="92" t="s">
        <v>8</v>
      </c>
      <c r="F66" s="79" t="s">
        <v>9</v>
      </c>
      <c r="G66" s="92" t="s">
        <v>10</v>
      </c>
      <c r="H66" s="95" t="s">
        <v>11</v>
      </c>
      <c r="J66" s="96"/>
      <c r="K66" s="96"/>
      <c r="L66" s="98"/>
    </row>
    <row r="67" spans="1:12" x14ac:dyDescent="0.25">
      <c r="A67" s="21">
        <v>1</v>
      </c>
      <c r="B67" s="22"/>
      <c r="C67" s="22"/>
      <c r="D67" s="23"/>
      <c r="E67" s="24"/>
      <c r="F67" s="42"/>
      <c r="G67" s="43"/>
      <c r="H67" s="44"/>
      <c r="J67" s="2"/>
      <c r="K67" s="2"/>
    </row>
    <row r="68" spans="1:12" hidden="1" x14ac:dyDescent="0.25">
      <c r="A68" s="21">
        <v>2</v>
      </c>
      <c r="B68" s="22"/>
      <c r="C68" s="22"/>
      <c r="D68" s="23"/>
      <c r="E68" s="24"/>
      <c r="F68" s="42"/>
      <c r="G68" s="43"/>
      <c r="H68" s="47"/>
      <c r="J68" s="2"/>
      <c r="K68" s="2"/>
    </row>
    <row r="69" spans="1:12" hidden="1" x14ac:dyDescent="0.25">
      <c r="A69" s="21">
        <v>3</v>
      </c>
      <c r="B69" s="22"/>
      <c r="C69" s="22"/>
      <c r="D69" s="23"/>
      <c r="E69" s="24"/>
      <c r="F69" s="42"/>
      <c r="G69" s="43"/>
      <c r="H69" s="47"/>
      <c r="J69" s="2"/>
      <c r="K69" s="2"/>
    </row>
    <row r="70" spans="1:12" hidden="1" x14ac:dyDescent="0.25">
      <c r="A70" s="21">
        <v>4</v>
      </c>
      <c r="B70" s="22"/>
      <c r="C70" s="22"/>
      <c r="D70" s="23"/>
      <c r="E70" s="24"/>
      <c r="F70" s="42"/>
      <c r="G70" s="43"/>
      <c r="H70" s="47"/>
      <c r="J70" s="2"/>
      <c r="K70" s="2"/>
    </row>
    <row r="71" spans="1:12" ht="15.75" thickBot="1" x14ac:dyDescent="0.3">
      <c r="A71" s="32"/>
      <c r="B71" s="33"/>
      <c r="C71" s="33"/>
      <c r="D71" s="34"/>
      <c r="E71" s="35"/>
      <c r="F71" s="35"/>
      <c r="G71" s="36"/>
      <c r="H71" s="37">
        <f>SUM(H67:H70)</f>
        <v>0</v>
      </c>
    </row>
    <row r="72" spans="1:12" ht="15.75" thickBot="1" x14ac:dyDescent="0.3">
      <c r="A72" s="3"/>
      <c r="B72" s="2"/>
      <c r="C72" s="2"/>
      <c r="D72" s="4"/>
      <c r="E72" s="9"/>
      <c r="F72" s="9"/>
      <c r="G72" s="38" t="s">
        <v>21</v>
      </c>
      <c r="H72" s="39">
        <f>SUM(H71,H64)</f>
        <v>0</v>
      </c>
    </row>
    <row r="73" spans="1:12" ht="15.75" thickBot="1" x14ac:dyDescent="0.3">
      <c r="A73" s="3"/>
      <c r="B73" s="2"/>
      <c r="C73" s="2"/>
      <c r="D73" s="4"/>
      <c r="E73" s="9"/>
      <c r="F73" s="9"/>
      <c r="G73" s="10"/>
      <c r="H73" s="45"/>
    </row>
    <row r="74" spans="1:12" ht="15.75" thickBot="1" x14ac:dyDescent="0.3">
      <c r="A74" s="3"/>
      <c r="B74" s="2"/>
      <c r="C74" s="2"/>
      <c r="D74" s="4"/>
      <c r="E74" s="9"/>
      <c r="F74" s="9"/>
      <c r="G74" s="38" t="s">
        <v>22</v>
      </c>
      <c r="H74" s="46">
        <f>SUM(H72,H40)</f>
        <v>11335</v>
      </c>
    </row>
    <row r="75" spans="1:12" x14ac:dyDescent="0.25">
      <c r="A75" s="3"/>
      <c r="B75" s="2"/>
      <c r="C75" s="2"/>
      <c r="D75" s="4"/>
      <c r="E75" s="9"/>
      <c r="F75" s="9"/>
      <c r="G75" s="10"/>
      <c r="H75" s="6"/>
    </row>
    <row r="76" spans="1:12" x14ac:dyDescent="0.25">
      <c r="A76" s="3"/>
      <c r="B76" s="2"/>
      <c r="C76" s="2"/>
      <c r="D76" s="4"/>
      <c r="E76" s="9"/>
      <c r="F76" s="9"/>
      <c r="G76" s="10"/>
      <c r="H76" s="6"/>
    </row>
    <row r="77" spans="1:12" x14ac:dyDescent="0.25">
      <c r="A77" s="3"/>
      <c r="B77" s="2"/>
      <c r="C77" s="2"/>
      <c r="D77" s="4"/>
      <c r="E77" s="9"/>
      <c r="F77" s="9"/>
      <c r="G77" s="10"/>
      <c r="H77" s="6"/>
    </row>
    <row r="78" spans="1:12" x14ac:dyDescent="0.25">
      <c r="A78" s="3"/>
      <c r="B78" s="2"/>
      <c r="C78" s="2"/>
      <c r="D78" s="4"/>
      <c r="E78" s="9"/>
      <c r="F78" s="9"/>
      <c r="G78" s="10"/>
      <c r="H78" s="6"/>
    </row>
    <row r="79" spans="1:12" x14ac:dyDescent="0.25">
      <c r="A79" s="3"/>
      <c r="B79" s="2"/>
      <c r="C79" s="2"/>
      <c r="D79" s="4"/>
      <c r="E79" s="9"/>
      <c r="F79" s="9"/>
      <c r="G79" s="10"/>
      <c r="H79" s="6"/>
    </row>
    <row r="80" spans="1:12" x14ac:dyDescent="0.25">
      <c r="A80" s="3"/>
      <c r="B80" s="2"/>
      <c r="C80" s="2"/>
      <c r="D80" s="4"/>
      <c r="E80" s="9"/>
      <c r="F80" s="9"/>
      <c r="G80" s="10"/>
      <c r="H80" s="6"/>
    </row>
  </sheetData>
  <mergeCells count="162">
    <mergeCell ref="A58:A59"/>
    <mergeCell ref="B58:B59"/>
    <mergeCell ref="C58:C59"/>
    <mergeCell ref="D58:D59"/>
    <mergeCell ref="E58:E59"/>
    <mergeCell ref="F58:F59"/>
    <mergeCell ref="G58:G59"/>
    <mergeCell ref="H58:H59"/>
    <mergeCell ref="I8:I9"/>
    <mergeCell ref="I10:I11"/>
    <mergeCell ref="I12:I13"/>
    <mergeCell ref="I14:I15"/>
    <mergeCell ref="I16:I17"/>
    <mergeCell ref="I18:I19"/>
    <mergeCell ref="I20:I21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65:H65"/>
    <mergeCell ref="A62:A63"/>
    <mergeCell ref="B62:B63"/>
    <mergeCell ref="C62:C63"/>
    <mergeCell ref="D62:D63"/>
    <mergeCell ref="E62:E63"/>
    <mergeCell ref="F62:F63"/>
    <mergeCell ref="G62:G63"/>
    <mergeCell ref="H62:H63"/>
    <mergeCell ref="A60:A61"/>
    <mergeCell ref="B60:B61"/>
    <mergeCell ref="C60:C61"/>
    <mergeCell ref="D60:D61"/>
    <mergeCell ref="E60:E61"/>
    <mergeCell ref="F60:F61"/>
    <mergeCell ref="G60:G61"/>
    <mergeCell ref="H60:H61"/>
    <mergeCell ref="A43:H43"/>
    <mergeCell ref="A52:A53"/>
    <mergeCell ref="B52:B53"/>
    <mergeCell ref="C52:C53"/>
    <mergeCell ref="D52:D53"/>
    <mergeCell ref="E52:E53"/>
    <mergeCell ref="F52:F53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I44:I45"/>
    <mergeCell ref="E45:F45"/>
    <mergeCell ref="E46:F46"/>
    <mergeCell ref="B48:H48"/>
    <mergeCell ref="A50:A51"/>
    <mergeCell ref="B50:B51"/>
    <mergeCell ref="C50:C51"/>
    <mergeCell ref="D50:D51"/>
    <mergeCell ref="E50:E51"/>
    <mergeCell ref="F50:F51"/>
    <mergeCell ref="G50:G51"/>
    <mergeCell ref="H50:H51"/>
    <mergeCell ref="G28:G29"/>
    <mergeCell ref="H28:H29"/>
    <mergeCell ref="A28:A29"/>
    <mergeCell ref="B28:B29"/>
    <mergeCell ref="C28:C29"/>
    <mergeCell ref="D28:D29"/>
    <mergeCell ref="E28:E29"/>
    <mergeCell ref="F28:F29"/>
    <mergeCell ref="A31:H3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5:G46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Work, Paul H.</cp:lastModifiedBy>
  <dcterms:created xsi:type="dcterms:W3CDTF">2021-09-16T11:32:55Z</dcterms:created>
  <dcterms:modified xsi:type="dcterms:W3CDTF">2021-11-15T17:32:08Z</dcterms:modified>
</cp:coreProperties>
</file>